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800" windowHeight="12420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5" i="2" l="1"/>
  <c r="C14" i="2" l="1"/>
  <c r="C11" i="2" l="1"/>
  <c r="C19" i="2" l="1"/>
  <c r="C18" i="2" s="1"/>
  <c r="D17" i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<sst xmlns="http://schemas.openxmlformats.org/spreadsheetml/2006/main" count="58" uniqueCount="46">
  <si>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</si>
  <si>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</si>
  <si>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</si>
  <si>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</si>
  <si>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</si>
  <si>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</si>
  <si>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</si>
  <si>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</si>
  <si>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</si>
  <si>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</si>
  <si>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</si>
  <si>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</si>
  <si>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</si>
  <si>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</si>
  <si>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</si>
  <si>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</si>
  <si>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</si>
  <si>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</si>
  <si>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</si>
  <si>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Валовая прибыль (убыток) от реализации электрической энергии (п.5 - п.7)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</si>
  <si>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</si>
  <si>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</si>
  <si>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</si>
  <si>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</si>
  <si>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</si>
  <si>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</si>
  <si>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</si>
  <si>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</si>
  <si>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</si>
  <si>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</si>
  <si>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</si>
  <si>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</si>
  <si>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</si>
  <si>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</si>
  <si>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</si>
  <si>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</si>
  <si>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</si>
  <si>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</si>
  <si>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</si>
  <si>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Расходы на производство электрической энергии</t>
  </si>
  <si>
    <t>Всего расходов</t>
  </si>
  <si>
    <t>КГУП "Примтеплоэнерго" в сфере электроснабжения на 2024 год (прогноз)</t>
  </si>
  <si>
    <t>Прогноз
на 2024 год</t>
  </si>
  <si>
    <t>Прогноз
на 2024 год
(тыс.руб. без НДС)</t>
  </si>
  <si>
    <t>пгт. Терней, Тернейский МО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</si>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</sst>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B22" sqref="B22"/>
    </sheetView>
  </sheetViews>
  <sheetFormatPr defaultRowHeight="12.75" x14ac:dyDescent="0.2"/>
  <cols>
    <col min="1" max="1" width="6.42578125" style="24" customWidth="1"/>
    <col min="2" max="2" width="60.28515625" style="24" customWidth="1"/>
    <col min="3" max="3" width="14.7109375" style="24" customWidth="1"/>
    <col min="4" max="4" width="19.7109375" style="24" customWidth="1"/>
    <col min="5" max="5" width="6.5703125" style="24" customWidth="1"/>
    <col min="6" max="16384" width="9.140625" style="24"/>
  </cols>
  <sheetData>
    <row r="2" spans="1:4" s="23" customFormat="1" ht="17.25" customHeight="1" x14ac:dyDescent="0.2">
      <c r="A2" s="34" t="s">
        <v>0</v>
      </c>
      <c r="B2" s="34"/>
      <c r="C2" s="34"/>
      <c r="D2" s="34"/>
    </row>
    <row r="3" spans="1:4" s="23" customFormat="1" ht="17.25" customHeight="1" x14ac:dyDescent="0.2">
      <c r="A3" s="34" t="s">
        <v>41</v>
      </c>
      <c r="B3" s="34"/>
      <c r="C3" s="34"/>
      <c r="D3" s="34"/>
    </row>
    <row r="4" spans="1:4" ht="35.25" customHeight="1" x14ac:dyDescent="0.25">
      <c r="A4" s="26" t="s">
        <v>44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42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8919.0597151751917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8675.3268945988129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33">
        <v>9.6000253122142283</v>
      </c>
    </row>
    <row r="11" spans="1:4" ht="31.5" x14ac:dyDescent="0.2">
      <c r="A11" s="1" t="s">
        <v>13</v>
      </c>
      <c r="B11" s="2" t="s">
        <v>14</v>
      </c>
      <c r="C11" s="19" t="s">
        <v>7</v>
      </c>
      <c r="D11" s="28">
        <v>7804.5933167999983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6225.4015199999994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37</v>
      </c>
      <c r="C14" s="19" t="s">
        <v>18</v>
      </c>
      <c r="D14" s="3">
        <v>35102.465169468203</v>
      </c>
    </row>
    <row r="15" spans="1:4" ht="63" x14ac:dyDescent="0.2">
      <c r="A15" s="4">
        <f>A14+1</f>
        <v>6</v>
      </c>
      <c r="B15" s="2" t="s">
        <v>45</v>
      </c>
      <c r="C15" s="21" t="s">
        <v>18</v>
      </c>
      <c r="D15" s="5">
        <v>210541.09794787402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261151.21083332723</v>
      </c>
    </row>
    <row r="17" spans="1:4" ht="33.75" customHeight="1" x14ac:dyDescent="0.2">
      <c r="A17" s="1">
        <f>A16+1</f>
        <v>8</v>
      </c>
      <c r="B17" s="2" t="s">
        <v>19</v>
      </c>
      <c r="C17" s="19" t="s">
        <v>18</v>
      </c>
      <c r="D17" s="3">
        <f>D14-D16</f>
        <v>-226048.74566385904</v>
      </c>
    </row>
    <row r="18" spans="1:4" ht="23.25" customHeight="1" x14ac:dyDescent="0.2">
      <c r="A18" s="1">
        <f>A17+1</f>
        <v>9</v>
      </c>
      <c r="B18" s="2" t="s">
        <v>38</v>
      </c>
      <c r="C18" s="19" t="s">
        <v>18</v>
      </c>
      <c r="D18" s="3">
        <f>D14+D15-D16</f>
        <v>-15507.647715985018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10" sqref="C10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5" t="s">
        <v>35</v>
      </c>
      <c r="B2" s="35"/>
      <c r="C2" s="35"/>
    </row>
    <row r="3" spans="1:3" ht="18" customHeight="1" x14ac:dyDescent="0.2">
      <c r="A3" s="35" t="s">
        <v>41</v>
      </c>
      <c r="B3" s="35"/>
      <c r="C3" s="35"/>
    </row>
    <row r="4" spans="1:3" ht="6.75" customHeight="1" x14ac:dyDescent="0.2"/>
    <row r="5" spans="1:3" ht="15.75" x14ac:dyDescent="0.25">
      <c r="A5" s="7" t="str">
        <f>осн.пок!A4</f>
        <v>пгт. Терней, Тернейский МО</v>
      </c>
      <c r="C5" s="16"/>
    </row>
    <row r="6" spans="1:3" x14ac:dyDescent="0.2">
      <c r="A6" s="36" t="s">
        <v>20</v>
      </c>
      <c r="B6" s="36" t="s">
        <v>2</v>
      </c>
      <c r="C6" s="36" t="s">
        <v>43</v>
      </c>
    </row>
    <row r="7" spans="1:3" x14ac:dyDescent="0.2">
      <c r="A7" s="36"/>
      <c r="B7" s="36"/>
      <c r="C7" s="36"/>
    </row>
    <row r="8" spans="1:3" ht="24.75" customHeight="1" x14ac:dyDescent="0.2">
      <c r="A8" s="36"/>
      <c r="B8" s="36"/>
      <c r="C8" s="36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21</v>
      </c>
      <c r="C10" s="14">
        <v>186920.75954671198</v>
      </c>
    </row>
    <row r="11" spans="1:3" ht="33.75" customHeight="1" x14ac:dyDescent="0.2">
      <c r="A11" s="9" t="s">
        <v>8</v>
      </c>
      <c r="B11" s="10" t="s">
        <v>22</v>
      </c>
      <c r="C11" s="14">
        <f>C12+C13</f>
        <v>48060.625918488542</v>
      </c>
    </row>
    <row r="12" spans="1:3" ht="19.5" customHeight="1" x14ac:dyDescent="0.2">
      <c r="A12" s="11" t="s">
        <v>23</v>
      </c>
      <c r="B12" s="12" t="s">
        <v>24</v>
      </c>
      <c r="C12" s="15">
        <v>36886.819035780005</v>
      </c>
    </row>
    <row r="13" spans="1:3" ht="19.5" customHeight="1" x14ac:dyDescent="0.2">
      <c r="A13" s="11" t="s">
        <v>25</v>
      </c>
      <c r="B13" s="12" t="s">
        <v>26</v>
      </c>
      <c r="C13" s="15">
        <v>11173.806882708535</v>
      </c>
    </row>
    <row r="14" spans="1:3" ht="26.25" customHeight="1" x14ac:dyDescent="0.2">
      <c r="A14" s="9" t="s">
        <v>10</v>
      </c>
      <c r="B14" s="10" t="s">
        <v>27</v>
      </c>
      <c r="C14" s="14">
        <f>C15+C16</f>
        <v>5930.3493716042203</v>
      </c>
    </row>
    <row r="15" spans="1:3" ht="19.5" customHeight="1" x14ac:dyDescent="0.2">
      <c r="A15" s="11" t="s">
        <v>28</v>
      </c>
      <c r="B15" s="12" t="s">
        <v>29</v>
      </c>
      <c r="C15" s="15">
        <v>5905.9454273142201</v>
      </c>
    </row>
    <row r="16" spans="1:3" ht="19.5" customHeight="1" x14ac:dyDescent="0.2">
      <c r="A16" s="11" t="s">
        <v>30</v>
      </c>
      <c r="B16" s="12" t="s">
        <v>31</v>
      </c>
      <c r="C16" s="15">
        <v>24.403944289999998</v>
      </c>
    </row>
    <row r="17" spans="1:3" ht="26.25" customHeight="1" x14ac:dyDescent="0.2">
      <c r="A17" s="9" t="s">
        <v>13</v>
      </c>
      <c r="B17" s="10" t="s">
        <v>32</v>
      </c>
      <c r="C17" s="14">
        <v>8781.2472131999984</v>
      </c>
    </row>
    <row r="18" spans="1:3" ht="33.75" customHeight="1" x14ac:dyDescent="0.2">
      <c r="A18" s="9" t="s">
        <v>33</v>
      </c>
      <c r="B18" s="13" t="s">
        <v>36</v>
      </c>
      <c r="C18" s="14">
        <f>C19-C10-C11-C14-C17</f>
        <v>11458.228783322489</v>
      </c>
    </row>
    <row r="19" spans="1:3" ht="26.25" customHeight="1" x14ac:dyDescent="0.2">
      <c r="A19" s="9" t="s">
        <v>34</v>
      </c>
      <c r="B19" s="10" t="s">
        <v>40</v>
      </c>
      <c r="C19" s="14">
        <f>осн.пок!D16</f>
        <v>261151.21083332723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ЕВЖильникова</cp:lastModifiedBy>
  <cp:lastPrinted>2019-05-16T07:27:09Z</cp:lastPrinted>
  <dcterms:created xsi:type="dcterms:W3CDTF">2018-05-25T06:46:55Z</dcterms:created>
  <dcterms:modified xsi:type="dcterms:W3CDTF">2023-05-18T06:05:16Z</dcterms:modified>
</cp:coreProperties>
</file>